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26101" sheetId="1" r:id="rId1"/>
  </sheets>
  <definedNames>
    <definedName name="_xlnm.Print_Area" localSheetId="0">'26101'!$A$1:$J$55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2" i="1"/>
  <c r="C38" i="1" l="1"/>
</calcChain>
</file>

<file path=xl/sharedStrings.xml><?xml version="1.0" encoding="utf-8"?>
<sst xmlns="http://schemas.openxmlformats.org/spreadsheetml/2006/main" count="126" uniqueCount="113">
  <si>
    <t>РЕПУБЛИКА БЪЛГАРИЯ</t>
  </si>
  <si>
    <t>Министерство на транспорта, информационните технологии и</t>
  </si>
  <si>
    <t>съобщенията</t>
  </si>
  <si>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</si>
  <si>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</si>
  <si>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</si>
  <si>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</si>
  <si>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</si>
  <si>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</si>
  <si>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</si>
  <si>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</si>
  <si>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</si>
  <si>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</si>
  <si>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</si>
  <si>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</si>
  <si>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</si>
  <si>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>05.02.2014</t>
  </si>
  <si>
    <t>Министър:</t>
  </si>
  <si>
    <t>Данаил Папазов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</si>
  <si>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</si>
  <si>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</si>
  <si>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</si>
  <si>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</si>
  <si>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</si>
  <si>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</si>
  <si>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</si>
  <si>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</si>
  <si>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</si>
  <si>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</si>
  <si>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</si>
  <si>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Изпълнява се целогодишно.</t>
  </si>
  <si>
    <t>М А Р Ш Р У Т Н О   Р А З П И С А Н И Е   № 26101</t>
  </si>
  <si>
    <t>на автобусна линия КЪРДЖАЛИ - ДОЛНО БОТЕВО</t>
  </si>
  <si>
    <t>Изпълнява се ежедневно.</t>
  </si>
  <si>
    <t>Седловина</t>
  </si>
  <si>
    <t>Жинзифово</t>
  </si>
  <si>
    <t>Чифлик</t>
  </si>
  <si>
    <t>Мъдрец</t>
  </si>
  <si>
    <t>Перперек</t>
  </si>
  <si>
    <t>Мост</t>
  </si>
  <si>
    <t>Крин</t>
  </si>
  <si>
    <t>Звиница</t>
  </si>
  <si>
    <t>Балкан</t>
  </si>
  <si>
    <t>Жълти бряг</t>
  </si>
  <si>
    <t>Стамболово</t>
  </si>
  <si>
    <t>Гледка</t>
  </si>
  <si>
    <t>р. Кралево</t>
  </si>
  <si>
    <t>Голям извор</t>
  </si>
  <si>
    <t>Долно Ботево</t>
  </si>
  <si>
    <t>13:35</t>
  </si>
  <si>
    <t>13:43</t>
  </si>
  <si>
    <t>13:49</t>
  </si>
  <si>
    <t>13:55</t>
  </si>
  <si>
    <t>14:00</t>
  </si>
  <si>
    <t>14:12</t>
  </si>
  <si>
    <t>14:20</t>
  </si>
  <si>
    <t>14:26</t>
  </si>
  <si>
    <t>14:31</t>
  </si>
  <si>
    <t>14:36</t>
  </si>
  <si>
    <t>14:41</t>
  </si>
  <si>
    <t>14:47</t>
  </si>
  <si>
    <t>14:51</t>
  </si>
  <si>
    <t>14:55</t>
  </si>
  <si>
    <t>15:03</t>
  </si>
  <si>
    <t>13:36</t>
  </si>
  <si>
    <t>13:44</t>
  </si>
  <si>
    <t>13:50</t>
  </si>
  <si>
    <t>13:56</t>
  </si>
  <si>
    <t>14:01</t>
  </si>
  <si>
    <t>14:13</t>
  </si>
  <si>
    <t>14:21</t>
  </si>
  <si>
    <t>14:27</t>
  </si>
  <si>
    <t>14:32</t>
  </si>
  <si>
    <t>14:37</t>
  </si>
  <si>
    <t>14:42</t>
  </si>
  <si>
    <t>14:48</t>
  </si>
  <si>
    <t>14:52</t>
  </si>
  <si>
    <t>14:56</t>
  </si>
  <si>
    <t>15:04</t>
  </si>
  <si>
    <t>17:02</t>
  </si>
  <si>
    <t>16:54</t>
  </si>
  <si>
    <t>16:48</t>
  </si>
  <si>
    <t>16:42</t>
  </si>
  <si>
    <t>16:37</t>
  </si>
  <si>
    <t>16:25</t>
  </si>
  <si>
    <t>16:17</t>
  </si>
  <si>
    <t>16:11</t>
  </si>
  <si>
    <t>16:06</t>
  </si>
  <si>
    <t>16:01</t>
  </si>
  <si>
    <t>15:56</t>
  </si>
  <si>
    <t>15:50</t>
  </si>
  <si>
    <t>15:46</t>
  </si>
  <si>
    <t>15:42</t>
  </si>
  <si>
    <t>15:34</t>
  </si>
  <si>
    <t>17:03</t>
  </si>
  <si>
    <t>16:55</t>
  </si>
  <si>
    <t>16:49</t>
  </si>
  <si>
    <t>16:43</t>
  </si>
  <si>
    <t>16:38</t>
  </si>
  <si>
    <t>16:26</t>
  </si>
  <si>
    <t>16:18</t>
  </si>
  <si>
    <t>16:07</t>
  </si>
  <si>
    <t>16:02</t>
  </si>
  <si>
    <t>15:57</t>
  </si>
  <si>
    <t>15:51</t>
  </si>
  <si>
    <t>15:47</t>
  </si>
  <si>
    <t>15:43</t>
  </si>
  <si>
    <t>15:35</t>
  </si>
  <si>
    <t>Посока Кърджали - Долно Ботево</t>
  </si>
  <si>
    <t>Царева поляна</t>
  </si>
  <si>
    <t>Посока Долно Ботево - Кърджали:</t>
  </si>
  <si>
    <t>Възложител - община Стамболово</t>
  </si>
  <si>
    <t>АГ Кърджали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</si>
</sst>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0" fontId="2" fillId="0" borderId="0" xfId="0" applyFont="1" applyBorder="1"/>
    <xf numFmtId="0" fontId="0" fillId="0" borderId="3" xfId="0" applyBorder="1"/>
    <xf numFmtId="0" fontId="0" fillId="0" borderId="19" xfId="0" applyBorder="1"/>
    <xf numFmtId="20" fontId="2" fillId="0" borderId="16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20" fontId="2" fillId="0" borderId="21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3" fillId="0" borderId="0" xfId="0" applyFont="1" applyAlignment="1"/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/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Alignment="1"/>
    <xf numFmtId="20" fontId="4" fillId="0" borderId="0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165" fontId="2" fillId="0" borderId="20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20" fontId="2" fillId="0" borderId="35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2" fillId="2" borderId="22" xfId="0" applyNumberFormat="1" applyFont="1" applyFill="1" applyBorder="1" applyAlignment="1">
      <alignment horizontal="center"/>
    </xf>
    <xf numFmtId="49" fontId="2" fillId="0" borderId="27" xfId="0" applyNumberFormat="1" applyFont="1" applyBorder="1" applyAlignment="1">
      <alignment vertical="top"/>
    </xf>
    <xf numFmtId="0" fontId="4" fillId="0" borderId="0" xfId="0" applyFont="1" applyBorder="1"/>
    <xf numFmtId="49" fontId="4" fillId="0" borderId="0" xfId="0" applyNumberFormat="1" applyFont="1" applyBorder="1" applyAlignment="1">
      <alignment vertical="center"/>
    </xf>
    <xf numFmtId="0" fontId="2" fillId="0" borderId="29" xfId="0" applyFont="1" applyBorder="1"/>
    <xf numFmtId="0" fontId="2" fillId="0" borderId="28" xfId="0" applyFont="1" applyBorder="1"/>
    <xf numFmtId="0" fontId="2" fillId="0" borderId="21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742950</xdr:colOff>
      <xdr:row>2</xdr:row>
      <xdr:rowOff>200025</xdr:rowOff>
    </xdr:to>
    <xdr:pic>
      <xdr:nvPicPr>
        <xdr:cNvPr id="2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685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742950</xdr:colOff>
      <xdr:row>0</xdr:row>
      <xdr:rowOff>66675</xdr:rowOff>
    </xdr:from>
    <xdr:to>
      <xdr:col>0</xdr:col>
      <xdr:colOff>742950</xdr:colOff>
      <xdr:row>2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742950" y="66675"/>
          <a:ext cx="0" cy="4572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zoomScaleNormal="100" workbookViewId="0">
      <selection activeCell="M20" sqref="M20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9.7109375" customWidth="1"/>
    <col min="5" max="7" width="8.5703125" customWidth="1"/>
    <col min="8" max="8" width="9.7109375" customWidth="1"/>
    <col min="9" max="9" width="5.7109375" customWidth="1"/>
    <col min="10" max="10" width="9.7109375" customWidth="1"/>
  </cols>
  <sheetData>
    <row r="1" spans="1:10" ht="15.75" x14ac:dyDescent="0.25">
      <c r="A1" s="73"/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15.75" x14ac:dyDescent="0.25">
      <c r="A2" s="73"/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15.75" x14ac:dyDescent="0.25">
      <c r="A3" s="74"/>
      <c r="B3" s="75" t="s">
        <v>2</v>
      </c>
      <c r="C3" s="75"/>
      <c r="D3" s="75"/>
      <c r="E3" s="75"/>
      <c r="F3" s="75"/>
      <c r="G3" s="75"/>
      <c r="H3" s="75"/>
      <c r="I3" s="75"/>
      <c r="J3" s="75"/>
    </row>
    <row r="4" spans="1:10" ht="9" customHeight="1" x14ac:dyDescent="0.25"/>
    <row r="5" spans="1:10" ht="15.75" x14ac:dyDescent="0.25">
      <c r="A5" s="78" t="s">
        <v>31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9" customHeight="1" x14ac:dyDescent="0.25"/>
    <row r="7" spans="1:10" ht="15.75" x14ac:dyDescent="0.25">
      <c r="A7" s="78" t="s">
        <v>32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ht="9" customHeight="1" x14ac:dyDescent="0.25"/>
    <row r="9" spans="1:10" ht="15.75" customHeight="1" x14ac:dyDescent="0.25">
      <c r="B9" s="14"/>
      <c r="D9" s="79" t="s">
        <v>30</v>
      </c>
      <c r="E9" s="79"/>
      <c r="F9" s="79"/>
      <c r="G9" s="79"/>
      <c r="H9" s="39"/>
      <c r="I9" s="33"/>
      <c r="J9" s="14"/>
    </row>
    <row r="10" spans="1:10" ht="15.75" x14ac:dyDescent="0.25">
      <c r="B10" s="14"/>
      <c r="D10" s="79" t="s">
        <v>33</v>
      </c>
      <c r="E10" s="79"/>
      <c r="F10" s="79"/>
      <c r="G10" s="79"/>
      <c r="H10" s="14"/>
      <c r="I10" s="14"/>
      <c r="J10" s="14"/>
    </row>
    <row r="11" spans="1:10" ht="15.75" customHeight="1" thickBot="1" x14ac:dyDescent="0.3">
      <c r="B11" s="14"/>
      <c r="C11" s="14"/>
      <c r="D11" s="79"/>
      <c r="E11" s="79"/>
      <c r="F11" s="79"/>
      <c r="G11" s="79"/>
      <c r="H11" s="14"/>
      <c r="I11" s="14"/>
      <c r="J11" s="14"/>
    </row>
    <row r="12" spans="1:10" ht="15.75" x14ac:dyDescent="0.25">
      <c r="A12" s="15" t="s">
        <v>3</v>
      </c>
      <c r="B12" s="61" t="s">
        <v>4</v>
      </c>
      <c r="C12" s="62"/>
      <c r="D12" s="63"/>
      <c r="E12" s="64" t="s">
        <v>7</v>
      </c>
      <c r="F12" s="65"/>
      <c r="G12" s="66"/>
      <c r="H12" s="70" t="s">
        <v>4</v>
      </c>
      <c r="I12" s="71"/>
      <c r="J12" s="72"/>
    </row>
    <row r="13" spans="1:10" ht="16.5" thickBot="1" x14ac:dyDescent="0.3">
      <c r="A13" s="16" t="s">
        <v>9</v>
      </c>
      <c r="B13" s="17" t="s">
        <v>5</v>
      </c>
      <c r="C13" s="18" t="s">
        <v>8</v>
      </c>
      <c r="D13" s="19" t="s">
        <v>6</v>
      </c>
      <c r="E13" s="67"/>
      <c r="F13" s="68"/>
      <c r="G13" s="69"/>
      <c r="H13" s="17" t="s">
        <v>5</v>
      </c>
      <c r="I13" s="18" t="s">
        <v>8</v>
      </c>
      <c r="J13" s="19" t="s">
        <v>6</v>
      </c>
    </row>
    <row r="14" spans="1:10" ht="15.75" x14ac:dyDescent="0.25">
      <c r="A14" s="36"/>
      <c r="B14" s="4"/>
      <c r="C14" s="3"/>
      <c r="D14" s="5">
        <v>0.5625</v>
      </c>
      <c r="E14" s="55" t="s">
        <v>112</v>
      </c>
      <c r="F14" s="56"/>
      <c r="G14" s="57"/>
      <c r="H14" s="6">
        <v>0.71388888888888891</v>
      </c>
      <c r="I14" s="2"/>
      <c r="J14" s="7"/>
    </row>
    <row r="15" spans="1:10" ht="15.75" x14ac:dyDescent="0.25">
      <c r="A15" s="41">
        <v>5</v>
      </c>
      <c r="B15" s="22" t="s">
        <v>49</v>
      </c>
      <c r="C15" s="35">
        <v>1</v>
      </c>
      <c r="D15" s="43" t="s">
        <v>64</v>
      </c>
      <c r="E15" s="55" t="s">
        <v>34</v>
      </c>
      <c r="F15" s="56"/>
      <c r="G15" s="57"/>
      <c r="H15" s="22" t="s">
        <v>79</v>
      </c>
      <c r="I15" s="35">
        <v>1</v>
      </c>
      <c r="J15" s="45" t="s">
        <v>94</v>
      </c>
    </row>
    <row r="16" spans="1:10" ht="15.75" x14ac:dyDescent="0.25">
      <c r="A16" s="41">
        <v>4</v>
      </c>
      <c r="B16" s="22" t="s">
        <v>50</v>
      </c>
      <c r="C16" s="35">
        <v>1</v>
      </c>
      <c r="D16" s="43" t="s">
        <v>65</v>
      </c>
      <c r="E16" s="55" t="s">
        <v>35</v>
      </c>
      <c r="F16" s="56"/>
      <c r="G16" s="57"/>
      <c r="H16" s="22" t="s">
        <v>80</v>
      </c>
      <c r="I16" s="35">
        <v>1</v>
      </c>
      <c r="J16" s="45" t="s">
        <v>95</v>
      </c>
    </row>
    <row r="17" spans="1:10" ht="15.75" x14ac:dyDescent="0.25">
      <c r="A17" s="41">
        <v>4</v>
      </c>
      <c r="B17" s="22" t="s">
        <v>51</v>
      </c>
      <c r="C17" s="35">
        <v>1</v>
      </c>
      <c r="D17" s="43" t="s">
        <v>66</v>
      </c>
      <c r="E17" s="55" t="s">
        <v>36</v>
      </c>
      <c r="F17" s="56"/>
      <c r="G17" s="57"/>
      <c r="H17" s="22" t="s">
        <v>81</v>
      </c>
      <c r="I17" s="35">
        <v>1</v>
      </c>
      <c r="J17" s="45" t="s">
        <v>96</v>
      </c>
    </row>
    <row r="18" spans="1:10" ht="15.75" x14ac:dyDescent="0.25">
      <c r="A18" s="41">
        <v>4</v>
      </c>
      <c r="B18" s="22" t="s">
        <v>52</v>
      </c>
      <c r="C18" s="35">
        <v>1</v>
      </c>
      <c r="D18" s="43" t="s">
        <v>67</v>
      </c>
      <c r="E18" s="55" t="s">
        <v>37</v>
      </c>
      <c r="F18" s="56"/>
      <c r="G18" s="57"/>
      <c r="H18" s="22" t="s">
        <v>82</v>
      </c>
      <c r="I18" s="35">
        <v>1</v>
      </c>
      <c r="J18" s="45" t="s">
        <v>97</v>
      </c>
    </row>
    <row r="19" spans="1:10" ht="15.75" x14ac:dyDescent="0.25">
      <c r="A19" s="41">
        <v>3</v>
      </c>
      <c r="B19" s="22" t="s">
        <v>53</v>
      </c>
      <c r="C19" s="35">
        <v>1</v>
      </c>
      <c r="D19" s="43" t="s">
        <v>68</v>
      </c>
      <c r="E19" s="55" t="s">
        <v>38</v>
      </c>
      <c r="F19" s="56"/>
      <c r="G19" s="57"/>
      <c r="H19" s="22" t="s">
        <v>83</v>
      </c>
      <c r="I19" s="35">
        <v>1</v>
      </c>
      <c r="J19" s="45" t="s">
        <v>98</v>
      </c>
    </row>
    <row r="20" spans="1:10" ht="15.75" x14ac:dyDescent="0.25">
      <c r="A20" s="41">
        <v>3</v>
      </c>
      <c r="B20" s="22" t="s">
        <v>54</v>
      </c>
      <c r="C20" s="35">
        <v>1</v>
      </c>
      <c r="D20" s="43" t="s">
        <v>69</v>
      </c>
      <c r="E20" s="55" t="s">
        <v>39</v>
      </c>
      <c r="F20" s="56"/>
      <c r="G20" s="57"/>
      <c r="H20" s="22" t="s">
        <v>84</v>
      </c>
      <c r="I20" s="35">
        <v>1</v>
      </c>
      <c r="J20" s="45" t="s">
        <v>99</v>
      </c>
    </row>
    <row r="21" spans="1:10" ht="15.75" x14ac:dyDescent="0.25">
      <c r="A21" s="41">
        <v>4</v>
      </c>
      <c r="B21" s="22" t="s">
        <v>55</v>
      </c>
      <c r="C21" s="35">
        <v>1</v>
      </c>
      <c r="D21" s="43" t="s">
        <v>70</v>
      </c>
      <c r="E21" s="55" t="s">
        <v>40</v>
      </c>
      <c r="F21" s="56"/>
      <c r="G21" s="57"/>
      <c r="H21" s="22" t="s">
        <v>85</v>
      </c>
      <c r="I21" s="35">
        <v>1</v>
      </c>
      <c r="J21" s="45" t="s">
        <v>100</v>
      </c>
    </row>
    <row r="22" spans="1:10" ht="15.75" x14ac:dyDescent="0.25">
      <c r="A22" s="41">
        <v>2</v>
      </c>
      <c r="B22" s="22" t="s">
        <v>56</v>
      </c>
      <c r="C22" s="35">
        <v>1</v>
      </c>
      <c r="D22" s="43" t="s">
        <v>71</v>
      </c>
      <c r="E22" s="55" t="s">
        <v>41</v>
      </c>
      <c r="F22" s="56"/>
      <c r="G22" s="57"/>
      <c r="H22" s="22" t="s">
        <v>86</v>
      </c>
      <c r="I22" s="35">
        <v>1</v>
      </c>
      <c r="J22" s="45">
        <v>0.67499999999999993</v>
      </c>
    </row>
    <row r="23" spans="1:10" ht="15.75" x14ac:dyDescent="0.25">
      <c r="A23" s="41">
        <v>5</v>
      </c>
      <c r="B23" s="22" t="s">
        <v>57</v>
      </c>
      <c r="C23" s="35">
        <v>1</v>
      </c>
      <c r="D23" s="43" t="s">
        <v>72</v>
      </c>
      <c r="E23" s="55" t="s">
        <v>42</v>
      </c>
      <c r="F23" s="56"/>
      <c r="G23" s="57"/>
      <c r="H23" s="22" t="s">
        <v>87</v>
      </c>
      <c r="I23" s="35">
        <v>1</v>
      </c>
      <c r="J23" s="45" t="s">
        <v>101</v>
      </c>
    </row>
    <row r="24" spans="1:10" ht="15.75" x14ac:dyDescent="0.25">
      <c r="A24" s="41">
        <v>5</v>
      </c>
      <c r="B24" s="22" t="s">
        <v>58</v>
      </c>
      <c r="C24" s="35">
        <v>1</v>
      </c>
      <c r="D24" s="43" t="s">
        <v>73</v>
      </c>
      <c r="E24" s="55" t="s">
        <v>109</v>
      </c>
      <c r="F24" s="56"/>
      <c r="G24" s="57"/>
      <c r="H24" s="22" t="s">
        <v>88</v>
      </c>
      <c r="I24" s="35">
        <v>1</v>
      </c>
      <c r="J24" s="45" t="s">
        <v>102</v>
      </c>
    </row>
    <row r="25" spans="1:10" ht="15.75" x14ac:dyDescent="0.25">
      <c r="A25" s="41">
        <v>5</v>
      </c>
      <c r="B25" s="22" t="s">
        <v>59</v>
      </c>
      <c r="C25" s="35">
        <v>1</v>
      </c>
      <c r="D25" s="43" t="s">
        <v>74</v>
      </c>
      <c r="E25" s="55" t="s">
        <v>43</v>
      </c>
      <c r="F25" s="56"/>
      <c r="G25" s="57"/>
      <c r="H25" s="22" t="s">
        <v>89</v>
      </c>
      <c r="I25" s="35">
        <v>1</v>
      </c>
      <c r="J25" s="45" t="s">
        <v>103</v>
      </c>
    </row>
    <row r="26" spans="1:10" ht="15.75" x14ac:dyDescent="0.25">
      <c r="A26" s="41">
        <v>2</v>
      </c>
      <c r="B26" s="22" t="s">
        <v>60</v>
      </c>
      <c r="C26" s="35">
        <v>1</v>
      </c>
      <c r="D26" s="43" t="s">
        <v>75</v>
      </c>
      <c r="E26" s="55" t="s">
        <v>44</v>
      </c>
      <c r="F26" s="56"/>
      <c r="G26" s="57"/>
      <c r="H26" s="22" t="s">
        <v>90</v>
      </c>
      <c r="I26" s="35">
        <v>1</v>
      </c>
      <c r="J26" s="45" t="s">
        <v>104</v>
      </c>
    </row>
    <row r="27" spans="1:10" ht="15.75" x14ac:dyDescent="0.25">
      <c r="A27" s="41">
        <v>2</v>
      </c>
      <c r="B27" s="22" t="s">
        <v>61</v>
      </c>
      <c r="C27" s="35">
        <v>1</v>
      </c>
      <c r="D27" s="43" t="s">
        <v>76</v>
      </c>
      <c r="E27" s="55" t="s">
        <v>45</v>
      </c>
      <c r="F27" s="56"/>
      <c r="G27" s="57"/>
      <c r="H27" s="22" t="s">
        <v>91</v>
      </c>
      <c r="I27" s="35">
        <v>1</v>
      </c>
      <c r="J27" s="45" t="s">
        <v>105</v>
      </c>
    </row>
    <row r="28" spans="1:10" ht="15.75" x14ac:dyDescent="0.25">
      <c r="A28" s="41">
        <v>3</v>
      </c>
      <c r="B28" s="22" t="s">
        <v>62</v>
      </c>
      <c r="C28" s="35">
        <v>1</v>
      </c>
      <c r="D28" s="43" t="s">
        <v>77</v>
      </c>
      <c r="E28" s="55" t="s">
        <v>46</v>
      </c>
      <c r="F28" s="56"/>
      <c r="G28" s="57"/>
      <c r="H28" s="22" t="s">
        <v>92</v>
      </c>
      <c r="I28" s="35">
        <v>1</v>
      </c>
      <c r="J28" s="45" t="s">
        <v>106</v>
      </c>
    </row>
    <row r="29" spans="1:10" ht="15.75" x14ac:dyDescent="0.25">
      <c r="A29" s="37">
        <v>5</v>
      </c>
      <c r="B29" s="22" t="s">
        <v>63</v>
      </c>
      <c r="C29" s="35">
        <v>1</v>
      </c>
      <c r="D29" s="44" t="s">
        <v>78</v>
      </c>
      <c r="E29" s="55" t="s">
        <v>47</v>
      </c>
      <c r="F29" s="56"/>
      <c r="G29" s="57"/>
      <c r="H29" s="4" t="s">
        <v>93</v>
      </c>
      <c r="I29" s="35">
        <v>1</v>
      </c>
      <c r="J29" s="8" t="s">
        <v>107</v>
      </c>
    </row>
    <row r="30" spans="1:10" ht="16.5" thickBot="1" x14ac:dyDescent="0.3">
      <c r="A30" s="42">
        <v>1</v>
      </c>
      <c r="B30" s="23">
        <v>0.63055555555555554</v>
      </c>
      <c r="C30" s="24"/>
      <c r="D30" s="38"/>
      <c r="E30" s="58" t="s">
        <v>48</v>
      </c>
      <c r="F30" s="59"/>
      <c r="G30" s="60"/>
      <c r="H30" s="23"/>
      <c r="I30" s="20"/>
      <c r="J30" s="46">
        <v>0.64583333333333337</v>
      </c>
    </row>
    <row r="31" spans="1:10" ht="9" customHeight="1" x14ac:dyDescent="0.25">
      <c r="E31" s="1"/>
      <c r="F31" s="1"/>
      <c r="G31" s="1"/>
      <c r="H31" s="21"/>
      <c r="I31" s="12"/>
      <c r="J31" s="21"/>
    </row>
    <row r="32" spans="1:10" ht="15.75" x14ac:dyDescent="0.25">
      <c r="A32" s="47" t="s">
        <v>25</v>
      </c>
      <c r="B32" s="47"/>
      <c r="C32" s="40">
        <f>SUM(A15:A30)</f>
        <v>57</v>
      </c>
      <c r="D32" s="25" t="s">
        <v>29</v>
      </c>
      <c r="E32" s="1"/>
      <c r="F32" s="1"/>
      <c r="G32" s="11"/>
      <c r="H32" s="12"/>
      <c r="I32" s="11"/>
    </row>
    <row r="33" spans="1:10" x14ac:dyDescent="0.25">
      <c r="B33" s="13"/>
      <c r="C33" s="54" t="s">
        <v>108</v>
      </c>
      <c r="D33" s="54"/>
      <c r="E33" s="54"/>
      <c r="F33" s="54"/>
      <c r="G33" s="54"/>
      <c r="H33" s="54"/>
      <c r="I33" s="54"/>
      <c r="J33" s="54"/>
    </row>
    <row r="34" spans="1:10" x14ac:dyDescent="0.25">
      <c r="A34" s="47" t="s">
        <v>10</v>
      </c>
      <c r="B34" s="47"/>
      <c r="C34" s="34">
        <v>5.7638888888888885E-2</v>
      </c>
      <c r="D34" s="9" t="s">
        <v>26</v>
      </c>
      <c r="F34" s="47" t="s">
        <v>11</v>
      </c>
      <c r="G34" s="47"/>
      <c r="H34" s="47"/>
      <c r="I34" s="32">
        <v>41.204799999999999</v>
      </c>
      <c r="J34" s="9" t="s">
        <v>12</v>
      </c>
    </row>
    <row r="35" spans="1:10" x14ac:dyDescent="0.25">
      <c r="A35" s="47" t="s">
        <v>13</v>
      </c>
      <c r="B35" s="47"/>
      <c r="C35" s="34">
        <f>B30-D14</f>
        <v>6.8055555555555536E-2</v>
      </c>
      <c r="D35" s="9" t="s">
        <v>26</v>
      </c>
      <c r="F35" s="47" t="s">
        <v>14</v>
      </c>
      <c r="G35" s="47"/>
      <c r="H35" s="47"/>
      <c r="I35" s="32">
        <v>34.8979</v>
      </c>
      <c r="J35" s="9" t="s">
        <v>12</v>
      </c>
    </row>
    <row r="36" spans="1:10" x14ac:dyDescent="0.25">
      <c r="B36" s="13"/>
      <c r="C36" s="54" t="s">
        <v>110</v>
      </c>
      <c r="D36" s="54"/>
      <c r="E36" s="54"/>
      <c r="F36" s="54"/>
      <c r="G36" s="54"/>
      <c r="H36" s="54"/>
      <c r="I36" s="54"/>
      <c r="J36" s="54"/>
    </row>
    <row r="37" spans="1:10" x14ac:dyDescent="0.25">
      <c r="A37" s="53" t="s">
        <v>15</v>
      </c>
      <c r="B37" s="53"/>
      <c r="C37" s="34">
        <v>5.7638888888888885E-2</v>
      </c>
      <c r="D37" s="9" t="s">
        <v>26</v>
      </c>
      <c r="F37" s="47" t="s">
        <v>11</v>
      </c>
      <c r="G37" s="47"/>
      <c r="H37" s="47"/>
      <c r="I37" s="32">
        <v>41.204799999999999</v>
      </c>
      <c r="J37" s="9" t="s">
        <v>12</v>
      </c>
    </row>
    <row r="38" spans="1:10" x14ac:dyDescent="0.25">
      <c r="A38" s="53" t="s">
        <v>13</v>
      </c>
      <c r="B38" s="53"/>
      <c r="C38" s="34">
        <f>H14-J30</f>
        <v>6.8055555555555536E-2</v>
      </c>
      <c r="D38" s="9" t="s">
        <v>26</v>
      </c>
      <c r="F38" s="47" t="s">
        <v>14</v>
      </c>
      <c r="G38" s="47"/>
      <c r="H38" s="47"/>
      <c r="I38" s="32">
        <v>34.8979</v>
      </c>
      <c r="J38" s="9" t="s">
        <v>12</v>
      </c>
    </row>
    <row r="39" spans="1:10" ht="9" customHeight="1" x14ac:dyDescent="0.25"/>
    <row r="40" spans="1:10" ht="15.75" x14ac:dyDescent="0.25">
      <c r="A40" s="26" t="s">
        <v>16</v>
      </c>
      <c r="B40" s="11"/>
      <c r="C40" s="10"/>
      <c r="D40" s="11"/>
      <c r="E40" s="1"/>
      <c r="F40" s="1"/>
      <c r="G40" s="11"/>
      <c r="H40" s="12"/>
    </row>
    <row r="41" spans="1:10" ht="15.75" customHeight="1" x14ac:dyDescent="0.25">
      <c r="A41" s="11"/>
      <c r="B41" s="11"/>
      <c r="C41" s="10"/>
      <c r="D41" s="11"/>
      <c r="E41" s="1"/>
      <c r="F41" s="1"/>
      <c r="G41" s="11"/>
      <c r="H41" s="12"/>
    </row>
    <row r="42" spans="1:10" ht="15.75" x14ac:dyDescent="0.25">
      <c r="A42" s="27" t="s">
        <v>17</v>
      </c>
      <c r="B42" s="27"/>
      <c r="C42" s="28"/>
      <c r="D42" s="28"/>
      <c r="E42" s="27"/>
      <c r="F42" s="27"/>
      <c r="G42" s="27"/>
      <c r="H42" s="27"/>
      <c r="I42" s="29"/>
      <c r="J42" s="29"/>
    </row>
    <row r="43" spans="1:10" ht="15.75" x14ac:dyDescent="0.25">
      <c r="A43" s="27"/>
      <c r="B43" s="27" t="s">
        <v>18</v>
      </c>
      <c r="C43" s="27"/>
      <c r="D43" s="27"/>
      <c r="E43" s="27"/>
      <c r="F43" s="27"/>
      <c r="G43" s="27"/>
      <c r="H43" s="27"/>
      <c r="I43" s="29"/>
      <c r="J43" s="29"/>
    </row>
    <row r="44" spans="1:10" ht="9.75" customHeight="1" x14ac:dyDescent="0.25">
      <c r="A44" s="27"/>
      <c r="B44" s="27"/>
      <c r="C44" s="27"/>
      <c r="D44" s="27"/>
      <c r="E44" s="27"/>
      <c r="F44" s="27"/>
      <c r="G44" s="27"/>
      <c r="H44" s="27"/>
      <c r="I44" s="29"/>
      <c r="J44" s="29"/>
    </row>
    <row r="45" spans="1:10" ht="15.75" customHeight="1" thickBot="1" x14ac:dyDescent="0.3">
      <c r="A45" s="52" t="s">
        <v>111</v>
      </c>
      <c r="B45" s="52"/>
      <c r="C45" s="52"/>
      <c r="D45" s="52"/>
      <c r="E45" s="27"/>
      <c r="F45" s="27"/>
      <c r="G45" s="27"/>
      <c r="H45" s="27"/>
      <c r="I45" s="29"/>
      <c r="J45" s="29"/>
    </row>
    <row r="46" spans="1:10" ht="16.5" thickTop="1" x14ac:dyDescent="0.25">
      <c r="A46" s="51" t="s">
        <v>19</v>
      </c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9" customHeight="1" x14ac:dyDescent="0.25">
      <c r="A47" s="27"/>
      <c r="B47" s="27"/>
      <c r="C47" s="27"/>
      <c r="D47" s="27"/>
      <c r="E47" s="27"/>
      <c r="F47" s="27"/>
      <c r="G47" s="27"/>
      <c r="H47" s="27"/>
      <c r="I47" s="29"/>
      <c r="J47" s="29"/>
    </row>
    <row r="48" spans="1:10" ht="15.75" x14ac:dyDescent="0.25">
      <c r="A48" s="48" t="s">
        <v>22</v>
      </c>
      <c r="B48" s="48"/>
      <c r="C48" s="48"/>
      <c r="D48" s="48"/>
      <c r="E48" s="48"/>
      <c r="F48" s="48"/>
      <c r="G48" s="48"/>
      <c r="H48" s="48"/>
      <c r="I48" s="48"/>
      <c r="J48" s="48"/>
    </row>
    <row r="49" spans="1:10" ht="9" customHeight="1" x14ac:dyDescent="0.25">
      <c r="A49" s="30"/>
      <c r="B49" s="30"/>
      <c r="C49" s="30"/>
      <c r="D49" s="30"/>
      <c r="E49" s="30"/>
      <c r="F49" s="30"/>
      <c r="G49" s="30"/>
      <c r="H49" s="30"/>
      <c r="I49" s="29"/>
      <c r="J49" s="29"/>
    </row>
    <row r="50" spans="1:10" ht="15.75" customHeight="1" x14ac:dyDescent="0.25">
      <c r="A50" s="48" t="s">
        <v>23</v>
      </c>
      <c r="B50" s="48"/>
      <c r="C50" s="48"/>
      <c r="D50" s="48"/>
      <c r="E50" s="48"/>
      <c r="F50" s="48"/>
      <c r="G50" s="48"/>
      <c r="H50" s="48"/>
      <c r="I50" s="48"/>
      <c r="J50" s="48"/>
    </row>
    <row r="51" spans="1:10" ht="19.5" customHeight="1" x14ac:dyDescent="0.25">
      <c r="A51" s="50" t="s">
        <v>27</v>
      </c>
      <c r="B51" s="50"/>
      <c r="C51" s="50"/>
      <c r="D51" s="50"/>
      <c r="E51" s="50"/>
      <c r="F51" s="50"/>
      <c r="G51" s="50"/>
      <c r="H51" s="50"/>
      <c r="I51" s="50"/>
      <c r="J51" s="50"/>
    </row>
    <row r="52" spans="1:10" ht="15.75" x14ac:dyDescent="0.25">
      <c r="A52" s="48" t="s">
        <v>28</v>
      </c>
      <c r="B52" s="48"/>
      <c r="C52" s="48"/>
      <c r="D52" s="48"/>
      <c r="E52" s="48"/>
      <c r="F52" s="48"/>
      <c r="G52" s="48"/>
      <c r="H52" s="48"/>
      <c r="I52" s="48"/>
      <c r="J52" s="48"/>
    </row>
    <row r="53" spans="1:10" ht="10.5" customHeight="1" x14ac:dyDescent="0.25">
      <c r="A53" s="30"/>
      <c r="B53" s="30"/>
      <c r="C53" s="30"/>
      <c r="D53" s="30"/>
      <c r="E53" s="30"/>
      <c r="F53" s="30"/>
      <c r="G53" s="30"/>
      <c r="H53" s="30"/>
      <c r="I53" s="29"/>
      <c r="J53" s="29"/>
    </row>
    <row r="54" spans="1:10" ht="12" customHeight="1" x14ac:dyDescent="0.25">
      <c r="A54" s="30" t="s">
        <v>20</v>
      </c>
      <c r="B54" s="30"/>
      <c r="C54" s="30"/>
      <c r="D54" s="30"/>
      <c r="E54" s="48" t="s">
        <v>24</v>
      </c>
      <c r="F54" s="48"/>
      <c r="G54" s="48"/>
      <c r="H54" s="48"/>
      <c r="I54" s="48"/>
      <c r="J54" s="48"/>
    </row>
    <row r="55" spans="1:10" ht="15.75" x14ac:dyDescent="0.25">
      <c r="A55" s="30"/>
      <c r="B55" s="30"/>
      <c r="C55" s="30"/>
      <c r="D55" s="30"/>
      <c r="E55" s="29"/>
      <c r="F55" s="31"/>
      <c r="G55" s="49" t="s">
        <v>21</v>
      </c>
      <c r="H55" s="49"/>
      <c r="I55" s="49"/>
      <c r="J55" s="49"/>
    </row>
  </sheetData>
  <mergeCells count="48">
    <mergeCell ref="H12:J12"/>
    <mergeCell ref="A1:A3"/>
    <mergeCell ref="B3:J3"/>
    <mergeCell ref="B2:J2"/>
    <mergeCell ref="B1:J1"/>
    <mergeCell ref="A5:J5"/>
    <mergeCell ref="A7:J7"/>
    <mergeCell ref="D11:G11"/>
    <mergeCell ref="D9:G9"/>
    <mergeCell ref="D10:G10"/>
    <mergeCell ref="E29:G29"/>
    <mergeCell ref="E30:G30"/>
    <mergeCell ref="E15:G15"/>
    <mergeCell ref="B12:D12"/>
    <mergeCell ref="E12:G13"/>
    <mergeCell ref="E14:G14"/>
    <mergeCell ref="E21:G21"/>
    <mergeCell ref="E22:G22"/>
    <mergeCell ref="E23:G23"/>
    <mergeCell ref="A32:B32"/>
    <mergeCell ref="C36:J36"/>
    <mergeCell ref="E16:G16"/>
    <mergeCell ref="E17:G17"/>
    <mergeCell ref="E18:G18"/>
    <mergeCell ref="E19:G19"/>
    <mergeCell ref="E20:G20"/>
    <mergeCell ref="E24:G24"/>
    <mergeCell ref="E25:G25"/>
    <mergeCell ref="C33:J33"/>
    <mergeCell ref="A34:B34"/>
    <mergeCell ref="A35:B35"/>
    <mergeCell ref="F34:H34"/>
    <mergeCell ref="E26:G26"/>
    <mergeCell ref="E27:G27"/>
    <mergeCell ref="E28:G28"/>
    <mergeCell ref="F35:H35"/>
    <mergeCell ref="E54:J54"/>
    <mergeCell ref="G55:J55"/>
    <mergeCell ref="A51:J51"/>
    <mergeCell ref="F37:H37"/>
    <mergeCell ref="F38:H38"/>
    <mergeCell ref="A46:J46"/>
    <mergeCell ref="A48:J48"/>
    <mergeCell ref="A50:J50"/>
    <mergeCell ref="A52:J52"/>
    <mergeCell ref="A45:D45"/>
    <mergeCell ref="A37:B37"/>
    <mergeCell ref="A38:B38"/>
  </mergeCells>
  <pageMargins left="0.78740157480314965" right="0.51181102362204722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26101</vt:lpstr>
      <vt:lpstr>'26101'!Print_Area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2014-02-12T14:54:07Z</cp:lastPrinted>
  <dcterms:created xsi:type="dcterms:W3CDTF">2014-02-04T17:08:20Z</dcterms:created>
  <dcterms:modified xsi:type="dcterms:W3CDTF">2016-11-28T15:07:27Z</dcterms:modified>
</cp:coreProperties>
</file>